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AppData\Local\Temp\Rar$DIa0.915\"/>
    </mc:Choice>
  </mc:AlternateContent>
  <bookViews>
    <workbookView xWindow="120" yWindow="120" windowWidth="19035" windowHeight="11760"/>
  </bookViews>
  <sheets>
    <sheet name="Безвозмездные 2022 г." sheetId="1" r:id="rId1"/>
  </sheets>
  <definedNames>
    <definedName name="_xlnm._FilterDatabase" localSheetId="0" hidden="1">'Безвозмездные 2022 г.'!$B$12:$F$26</definedName>
  </definedNames>
  <calcPr calcId="152511" iterate="1"/>
</workbook>
</file>

<file path=xl/calcChain.xml><?xml version="1.0" encoding="utf-8"?>
<calcChain xmlns="http://schemas.openxmlformats.org/spreadsheetml/2006/main">
  <c r="E15" i="1" l="1"/>
  <c r="E14" i="1" s="1"/>
  <c r="E13" i="1" s="1"/>
  <c r="F15" i="1"/>
  <c r="F16" i="1"/>
  <c r="F19" i="1"/>
  <c r="E20" i="1"/>
  <c r="F23" i="1"/>
  <c r="F22" i="1"/>
  <c r="F21" i="1"/>
  <c r="F20" i="1" s="1"/>
  <c r="F26" i="1"/>
  <c r="F25" i="1"/>
  <c r="E24" i="1"/>
  <c r="D24" i="1"/>
  <c r="E18" i="1"/>
  <c r="E17" i="1" s="1"/>
  <c r="D18" i="1"/>
  <c r="F24" i="1" l="1"/>
  <c r="F18" i="1"/>
  <c r="F17" i="1" s="1"/>
  <c r="F14" i="1" s="1"/>
  <c r="F13" i="1" s="1"/>
  <c r="D15" i="1"/>
  <c r="D20" i="1"/>
  <c r="D19" i="1" l="1"/>
  <c r="D17" i="1" l="1"/>
  <c r="D14" i="1" s="1"/>
  <c r="D13" i="1" s="1"/>
</calcChain>
</file>

<file path=xl/sharedStrings.xml><?xml version="1.0" encoding="utf-8"?>
<sst xmlns="http://schemas.openxmlformats.org/spreadsheetml/2006/main" count="43" uniqueCount="41">
  <si>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</si>
  <si>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</si>
  <si>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</si>
  <si>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</si>
  <si>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</si>
  <si>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</si>
  <si>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</si>
  <si>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</si>
  <si>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</si>
  <si>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</si>
  <si>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</si>
  <si>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</si>
  <si>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</si>
  <si>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</si>
  <si>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План на 2022 год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</si>
  <si>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</si>
  <si>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</si>
  <si>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</si>
  <si>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</si>
  <si>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</si>
  <si>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</si>
  <si>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</si>
  <si>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</si>
  <si>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</si>
  <si>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</si>
  <si>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</si>
  <si>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</si>
  <si>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</si>
  <si>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 xml:space="preserve">650 2 02 15001 13 0000 150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</si>
  <si>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</si>
  <si>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Общий объем межбюджетных трансфертов, получаемых из бюджета Березовского района в бюджет городского поступления Игрим на 2022 год</t>
  </si>
  <si>
    <t>Приложение № 13</t>
  </si>
  <si>
    <t>от 28.12.2021 г.  № 211</t>
  </si>
  <si>
    <t xml:space="preserve">Приложение № </t>
  </si>
  <si>
    <t>Сумма уточнения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</si>
  <si>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</si>
  <si>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</si>
  <si>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</si>
  <si>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</si>
  <si>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Уточненный план на 2022 год</t>
  </si>
  <si>
    <t>от 28.04.2022 г. 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</si>
</sst>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1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26"/>
  <sheetViews>
    <sheetView tabSelected="1" topLeftCell="B11" workbookViewId="0">
      <selection activeCell="B1" sqref="B1:F27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4.5703125" style="9" customWidth="1"/>
    <col min="5" max="6" width="14.5703125" style="2" customWidth="1"/>
    <col min="7" max="16384" width="9.140625" style="1"/>
  </cols>
  <sheetData>
    <row r="1" spans="2:11" x14ac:dyDescent="0.25">
      <c r="E1" s="1"/>
      <c r="F1" s="5" t="s">
        <v>33</v>
      </c>
    </row>
    <row r="2" spans="2:11" x14ac:dyDescent="0.25">
      <c r="E2" s="1"/>
      <c r="F2" s="6" t="s">
        <v>7</v>
      </c>
    </row>
    <row r="3" spans="2:11" x14ac:dyDescent="0.25">
      <c r="E3" s="1"/>
      <c r="F3" s="6" t="s">
        <v>8</v>
      </c>
    </row>
    <row r="4" spans="2:11" x14ac:dyDescent="0.25">
      <c r="E4" s="1"/>
      <c r="F4" s="7" t="s">
        <v>40</v>
      </c>
    </row>
    <row r="5" spans="2:11" x14ac:dyDescent="0.25">
      <c r="E5" s="1"/>
      <c r="F5" s="7"/>
    </row>
    <row r="6" spans="2:11" ht="17.25" customHeight="1" x14ac:dyDescent="0.25">
      <c r="E6" s="1"/>
      <c r="F6" s="5" t="s">
        <v>31</v>
      </c>
    </row>
    <row r="7" spans="2:11" x14ac:dyDescent="0.25">
      <c r="E7" s="1"/>
      <c r="F7" s="6" t="s">
        <v>7</v>
      </c>
    </row>
    <row r="8" spans="2:11" x14ac:dyDescent="0.25">
      <c r="E8" s="1"/>
      <c r="F8" s="6" t="s">
        <v>8</v>
      </c>
    </row>
    <row r="9" spans="2:11" x14ac:dyDescent="0.25">
      <c r="E9" s="1"/>
      <c r="F9" s="7" t="s">
        <v>32</v>
      </c>
    </row>
    <row r="10" spans="2:11" ht="44.25" customHeight="1" x14ac:dyDescent="0.25">
      <c r="B10" s="15" t="s">
        <v>30</v>
      </c>
      <c r="C10" s="15"/>
      <c r="D10" s="15"/>
      <c r="E10" s="3"/>
      <c r="F10" s="3"/>
      <c r="K10" s="4"/>
    </row>
    <row r="11" spans="2:11" x14ac:dyDescent="0.25">
      <c r="D11" s="8" t="s">
        <v>0</v>
      </c>
      <c r="K11" s="4"/>
    </row>
    <row r="12" spans="2:11" ht="25.5" x14ac:dyDescent="0.25">
      <c r="B12" s="14" t="s">
        <v>13</v>
      </c>
      <c r="C12" s="14" t="s">
        <v>15</v>
      </c>
      <c r="D12" s="14" t="s">
        <v>14</v>
      </c>
      <c r="E12" s="14" t="s">
        <v>34</v>
      </c>
      <c r="F12" s="14" t="s">
        <v>39</v>
      </c>
    </row>
    <row r="13" spans="2:11" x14ac:dyDescent="0.25">
      <c r="B13" s="10" t="s">
        <v>21</v>
      </c>
      <c r="C13" s="10" t="s">
        <v>1</v>
      </c>
      <c r="D13" s="11">
        <f>D14</f>
        <v>101339.6</v>
      </c>
      <c r="E13" s="11">
        <f t="shared" ref="E13:F13" si="0">E14</f>
        <v>1827.2</v>
      </c>
      <c r="F13" s="11">
        <f t="shared" si="0"/>
        <v>103166.8</v>
      </c>
    </row>
    <row r="14" spans="2:11" ht="38.25" x14ac:dyDescent="0.25">
      <c r="B14" s="10" t="s">
        <v>22</v>
      </c>
      <c r="C14" s="10" t="s">
        <v>2</v>
      </c>
      <c r="D14" s="11">
        <f>D15+D17+D20+D24</f>
        <v>101339.6</v>
      </c>
      <c r="E14" s="11">
        <f t="shared" ref="E14:F14" si="1">E15+E17+E20+E24</f>
        <v>1827.2</v>
      </c>
      <c r="F14" s="11">
        <f t="shared" si="1"/>
        <v>103166.8</v>
      </c>
    </row>
    <row r="15" spans="2:11" ht="25.5" x14ac:dyDescent="0.25">
      <c r="B15" s="10" t="s">
        <v>23</v>
      </c>
      <c r="C15" s="10" t="s">
        <v>25</v>
      </c>
      <c r="D15" s="11">
        <f>D16</f>
        <v>72689.2</v>
      </c>
      <c r="E15" s="11">
        <f t="shared" ref="E15:F15" si="2">E16</f>
        <v>0</v>
      </c>
      <c r="F15" s="11">
        <f t="shared" si="2"/>
        <v>72689.2</v>
      </c>
    </row>
    <row r="16" spans="2:11" ht="38.25" x14ac:dyDescent="0.25">
      <c r="B16" s="10" t="s">
        <v>28</v>
      </c>
      <c r="C16" s="10" t="s">
        <v>29</v>
      </c>
      <c r="D16" s="11">
        <v>72689.2</v>
      </c>
      <c r="E16" s="11"/>
      <c r="F16" s="11">
        <f t="shared" ref="F16" si="3">D16+E16</f>
        <v>72689.2</v>
      </c>
    </row>
    <row r="17" spans="2:6" ht="38.25" x14ac:dyDescent="0.25">
      <c r="B17" s="13" t="s">
        <v>17</v>
      </c>
      <c r="C17" s="13" t="s">
        <v>18</v>
      </c>
      <c r="D17" s="11">
        <f>SUM(D18:D19)</f>
        <v>0</v>
      </c>
      <c r="E17" s="11">
        <f t="shared" ref="E17:F17" si="4">SUM(E18:E19)</f>
        <v>1670.2</v>
      </c>
      <c r="F17" s="11">
        <f t="shared" si="4"/>
        <v>1670.2</v>
      </c>
    </row>
    <row r="18" spans="2:6" ht="76.5" x14ac:dyDescent="0.25">
      <c r="B18" s="13" t="s">
        <v>35</v>
      </c>
      <c r="C18" s="13" t="s">
        <v>36</v>
      </c>
      <c r="D18" s="11">
        <f>6758.9*0</f>
        <v>0</v>
      </c>
      <c r="E18" s="11">
        <f>228.7+1441.5</f>
        <v>1670.2</v>
      </c>
      <c r="F18" s="11">
        <f>D18+E18</f>
        <v>1670.2</v>
      </c>
    </row>
    <row r="19" spans="2:6" ht="25.5" hidden="1" x14ac:dyDescent="0.25">
      <c r="B19" s="13" t="s">
        <v>19</v>
      </c>
      <c r="C19" s="13" t="s">
        <v>20</v>
      </c>
      <c r="D19" s="11">
        <f>6758.9*0</f>
        <v>0</v>
      </c>
      <c r="E19" s="11"/>
      <c r="F19" s="11">
        <f t="shared" ref="F19:F23" si="5">D19+E19</f>
        <v>0</v>
      </c>
    </row>
    <row r="20" spans="2:6" ht="25.5" x14ac:dyDescent="0.25">
      <c r="B20" s="10" t="s">
        <v>24</v>
      </c>
      <c r="C20" s="10" t="s">
        <v>26</v>
      </c>
      <c r="D20" s="11">
        <f>SUM(D21:D23)</f>
        <v>1143.5999999999999</v>
      </c>
      <c r="E20" s="11">
        <f t="shared" ref="E20:F20" si="6">SUM(E21:E23)</f>
        <v>0</v>
      </c>
      <c r="F20" s="11">
        <f t="shared" si="6"/>
        <v>1143.5999999999999</v>
      </c>
    </row>
    <row r="21" spans="2:6" ht="38.25" hidden="1" x14ac:dyDescent="0.25">
      <c r="B21" s="10" t="s">
        <v>11</v>
      </c>
      <c r="C21" s="10" t="s">
        <v>12</v>
      </c>
      <c r="D21" s="11">
        <v>0</v>
      </c>
      <c r="E21" s="11"/>
      <c r="F21" s="11">
        <f t="shared" si="5"/>
        <v>0</v>
      </c>
    </row>
    <row r="22" spans="2:6" ht="51" x14ac:dyDescent="0.25">
      <c r="B22" s="10" t="s">
        <v>9</v>
      </c>
      <c r="C22" s="10" t="s">
        <v>3</v>
      </c>
      <c r="D22" s="12">
        <v>987.6</v>
      </c>
      <c r="E22" s="12"/>
      <c r="F22" s="11">
        <f t="shared" si="5"/>
        <v>987.6</v>
      </c>
    </row>
    <row r="23" spans="2:6" ht="38.25" x14ac:dyDescent="0.25">
      <c r="B23" s="10" t="s">
        <v>10</v>
      </c>
      <c r="C23" s="10" t="s">
        <v>4</v>
      </c>
      <c r="D23" s="11">
        <v>156</v>
      </c>
      <c r="E23" s="11"/>
      <c r="F23" s="11">
        <f t="shared" si="5"/>
        <v>156</v>
      </c>
    </row>
    <row r="24" spans="2:6" x14ac:dyDescent="0.25">
      <c r="B24" s="10" t="s">
        <v>27</v>
      </c>
      <c r="C24" s="10" t="s">
        <v>5</v>
      </c>
      <c r="D24" s="11">
        <f>SUM(D25:D26)</f>
        <v>27506.799999999999</v>
      </c>
      <c r="E24" s="11">
        <f t="shared" ref="E24:F24" si="7">SUM(E25:E26)</f>
        <v>157</v>
      </c>
      <c r="F24" s="11">
        <f t="shared" si="7"/>
        <v>27663.8</v>
      </c>
    </row>
    <row r="25" spans="2:6" ht="63.75" hidden="1" x14ac:dyDescent="0.25">
      <c r="B25" s="13" t="s">
        <v>37</v>
      </c>
      <c r="C25" s="13" t="s">
        <v>38</v>
      </c>
      <c r="D25" s="11"/>
      <c r="E25" s="11"/>
      <c r="F25" s="11">
        <f>D25+E25</f>
        <v>0</v>
      </c>
    </row>
    <row r="26" spans="2:6" ht="25.5" x14ac:dyDescent="0.25">
      <c r="B26" s="10" t="s">
        <v>16</v>
      </c>
      <c r="C26" s="10" t="s">
        <v>6</v>
      </c>
      <c r="D26" s="11">
        <v>27506.799999999999</v>
      </c>
      <c r="E26" s="11">
        <v>157</v>
      </c>
      <c r="F26" s="11">
        <f>D26+E26</f>
        <v>27663.8</v>
      </c>
    </row>
  </sheetData>
  <autoFilter ref="B12:F26">
    <filterColumn colId="4">
      <filters>
        <filter val="1 143,6"/>
        <filter val="1 670,2"/>
        <filter val="103 166,8"/>
        <filter val="156,0"/>
        <filter val="27 663,8"/>
        <filter val="72 689,2"/>
        <filter val="987,6"/>
      </filters>
    </filterColumn>
  </autoFilter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80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2022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Alexandr</cp:lastModifiedBy>
  <cp:lastPrinted>2022-04-29T04:39:30Z</cp:lastPrinted>
  <dcterms:created xsi:type="dcterms:W3CDTF">2014-11-11T13:19:37Z</dcterms:created>
  <dcterms:modified xsi:type="dcterms:W3CDTF">2022-04-29T04:39:32Z</dcterms:modified>
</cp:coreProperties>
</file>